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1115" windowHeight="8130" tabRatio="557" activeTab="1"/>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45621"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<sst xmlns="http://schemas.openxmlformats.org/spreadsheetml/2006/main" count="175" uniqueCount="118">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</sst>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xmlns=""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xmlns=""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xmlns=""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xmlns=""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xmlns=""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34"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3" t="s">
        <v>79</v>
      </c>
      <c r="B2" s="53"/>
      <c r="C2" s="53"/>
      <c r="D2" s="53"/>
      <c r="E2" s="53"/>
    </row>
    <row r="3" spans="1:5" ht="17.45" x14ac:dyDescent="0.25">
      <c r="A3" s="53" t="s">
        <v>65</v>
      </c>
      <c r="B3" s="53"/>
      <c r="C3" s="53"/>
      <c r="D3" s="53"/>
      <c r="E3" s="53"/>
    </row>
    <row r="4" spans="1:5" ht="17.45" x14ac:dyDescent="0.3">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10</v>
      </c>
      <c r="I54" s="22"/>
      <c r="J54" s="23"/>
    </row>
    <row r="55" spans="1:10" ht="24.75" customHeight="1" x14ac:dyDescent="0.2">
      <c r="B55" s="14" t="s">
        <v>7</v>
      </c>
      <c r="C55" s="30">
        <f>+'3.-ACT. DE CONTROL'!F13</f>
        <v>12</v>
      </c>
      <c r="I55" s="22"/>
      <c r="J55" s="23"/>
    </row>
    <row r="56" spans="1:10" ht="24.75" customHeight="1" x14ac:dyDescent="0.2">
      <c r="B56" s="14" t="s">
        <v>67</v>
      </c>
      <c r="C56" s="30">
        <f>+'4.-INF. Y COMUNICA.'!F8</f>
        <v>20</v>
      </c>
      <c r="I56" s="22"/>
      <c r="J56" s="23"/>
    </row>
    <row r="57" spans="1:10" ht="24.75" customHeight="1" x14ac:dyDescent="0.25">
      <c r="B57" s="29" t="s">
        <v>60</v>
      </c>
      <c r="C57" s="31">
        <f>SUM(C54:C56)</f>
        <v>42</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abSelected="1" zoomScale="80" zoomScaleNormal="80" workbookViewId="0">
      <selection activeCell="B31" sqref="B31"/>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64</v>
      </c>
      <c r="C2" s="1"/>
      <c r="D2" s="1"/>
    </row>
    <row r="3" spans="1:5" ht="18" x14ac:dyDescent="0.35">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c r="D8" s="44" t="s">
        <v>117</v>
      </c>
      <c r="E8" s="44"/>
    </row>
    <row r="9" spans="1:5" s="32" customFormat="1" ht="30" x14ac:dyDescent="0.2">
      <c r="A9" s="33">
        <v>3</v>
      </c>
      <c r="B9" s="40" t="s">
        <v>13</v>
      </c>
      <c r="C9" s="44"/>
      <c r="D9" s="44" t="s">
        <v>117</v>
      </c>
      <c r="E9" s="44"/>
    </row>
    <row r="10" spans="1:5" s="32" customFormat="1" ht="30" x14ac:dyDescent="0.2">
      <c r="A10" s="33">
        <v>4</v>
      </c>
      <c r="B10" s="40" t="s">
        <v>14</v>
      </c>
      <c r="C10" s="44"/>
      <c r="D10" s="44" t="s">
        <v>117</v>
      </c>
      <c r="E10" s="44"/>
    </row>
    <row r="11" spans="1:5" s="32" customFormat="1" ht="30" x14ac:dyDescent="0.2">
      <c r="A11" s="33">
        <v>5</v>
      </c>
      <c r="B11" s="40" t="s">
        <v>109</v>
      </c>
      <c r="C11" s="44"/>
      <c r="D11" s="44" t="s">
        <v>117</v>
      </c>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ht="14.4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D9" sqref="D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c r="D7" s="44">
        <v>0.5</v>
      </c>
      <c r="E7" s="44"/>
      <c r="F7" s="42">
        <f>IF(C7=1,INSTRUCTIVO!$E$26,IF(D7=0.5,(INSTRUCTIVO!$E$26/2),IF(E7=0,0,"Error")))</f>
        <v>5</v>
      </c>
      <c r="G7" s="44"/>
      <c r="H7" s="33" t="s">
        <v>81</v>
      </c>
    </row>
    <row r="8" spans="1:8" s="32" customFormat="1" ht="30" x14ac:dyDescent="0.2">
      <c r="A8" s="33">
        <v>2</v>
      </c>
      <c r="B8" s="34" t="s">
        <v>104</v>
      </c>
      <c r="C8" s="44"/>
      <c r="D8" s="44">
        <v>0.5</v>
      </c>
      <c r="E8" s="44"/>
      <c r="F8" s="42">
        <f>IF(C8=1,INSTRUCTIVO!$E$26,IF(D8=0.5,(INSTRUCTIVO!$E$26/2),IF(E8=0,0,"Error")))</f>
        <v>5</v>
      </c>
      <c r="G8" s="44"/>
      <c r="H8" s="33" t="s">
        <v>82</v>
      </c>
    </row>
    <row r="9" spans="1:8" s="32" customFormat="1" ht="23.25" customHeight="1" thickBot="1" x14ac:dyDescent="0.3">
      <c r="A9" s="35"/>
      <c r="B9" s="36" t="s">
        <v>6</v>
      </c>
      <c r="C9" s="7">
        <f>COUNTIF(C7:C8,"1")</f>
        <v>0</v>
      </c>
      <c r="D9" s="7">
        <f>COUNTIF(D7:D8,".5")</f>
        <v>2</v>
      </c>
      <c r="E9" s="7">
        <f>COUNTIF(E7:E8,"0")</f>
        <v>0</v>
      </c>
      <c r="F9" s="7">
        <f>SUM(F7:F8)</f>
        <v>10</v>
      </c>
    </row>
    <row r="10" spans="1:8" s="32" customFormat="1" ht="16.149999999999999" thickTop="1" x14ac:dyDescent="0.3">
      <c r="A10" s="35"/>
      <c r="B10" s="37"/>
      <c r="C10" s="38"/>
      <c r="D10" s="38"/>
      <c r="E10" s="38"/>
    </row>
    <row r="11" spans="1:8" s="32" customFormat="1" x14ac:dyDescent="0.25"/>
    <row r="12" spans="1:8" s="32" customFormat="1" x14ac:dyDescent="0.25"/>
    <row r="14" spans="1:8" ht="15" customHeight="1" x14ac:dyDescent="0.3"/>
    <row r="18" ht="79.5" customHeight="1" x14ac:dyDescent="0.3"/>
    <row r="21" ht="54.75" customHeight="1" x14ac:dyDescent="0.3"/>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opLeftCell="A4" zoomScale="80" zoomScaleNormal="80" workbookViewId="0">
      <selection activeCell="D13" sqref="D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c r="D7" s="44">
        <v>0.5</v>
      </c>
      <c r="E7" s="44"/>
      <c r="F7" s="42">
        <f>IF(C7=1,INSTRUCTIVO!$E$27,IF(D7=0.5,(INSTRUCTIVO!$E$27/2),IF(E7=0,0,"Error")))</f>
        <v>2</v>
      </c>
      <c r="G7" s="44"/>
      <c r="H7" s="33" t="s">
        <v>86</v>
      </c>
    </row>
    <row r="8" spans="1:8" s="32" customFormat="1" ht="60" x14ac:dyDescent="0.2">
      <c r="A8" s="41">
        <v>2</v>
      </c>
      <c r="B8" s="34" t="s">
        <v>84</v>
      </c>
      <c r="C8" s="44"/>
      <c r="D8" s="44">
        <v>0.5</v>
      </c>
      <c r="E8" s="44"/>
      <c r="F8" s="42">
        <f>IF(C8=1,INSTRUCTIVO!$E$27,IF(D8=0.5,(INSTRUCTIVO!$E$27/2),IF(E8=0,0,"Error")))</f>
        <v>2</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c r="D10" s="44">
        <v>0.5</v>
      </c>
      <c r="E10" s="44"/>
      <c r="F10" s="42">
        <f>IF(C10=1,INSTRUCTIVO!$E$27,IF(D10=0.5,(INSTRUCTIVO!$E$27/2),IF(E10=0,0,"Error")))/2</f>
        <v>1</v>
      </c>
      <c r="G10" s="44"/>
      <c r="H10" s="33" t="s">
        <v>89</v>
      </c>
    </row>
    <row r="11" spans="1:8" s="32" customFormat="1" ht="90" x14ac:dyDescent="0.2">
      <c r="A11" s="35">
        <v>5</v>
      </c>
      <c r="B11" s="34" t="s">
        <v>107</v>
      </c>
      <c r="C11" s="44"/>
      <c r="D11" s="44">
        <v>0.5</v>
      </c>
      <c r="E11" s="44"/>
      <c r="F11" s="42">
        <f>IF(C11=1,INSTRUCTIVO!$E$27,IF(D11=0.5,(INSTRUCTIVO!$E$27/2),IF(E11=0,0,"Error")))/2</f>
        <v>1</v>
      </c>
      <c r="G11" s="44"/>
      <c r="H11" s="33" t="s">
        <v>89</v>
      </c>
    </row>
    <row r="12" spans="1:8" s="32" customFormat="1" ht="30" x14ac:dyDescent="0.2">
      <c r="A12" s="41">
        <v>6</v>
      </c>
      <c r="B12" s="34" t="s">
        <v>85</v>
      </c>
      <c r="C12" s="44"/>
      <c r="D12" s="44">
        <v>0.5</v>
      </c>
      <c r="E12" s="44"/>
      <c r="F12" s="42">
        <f>IF(C12=1,INSTRUCTIVO!$E$27,IF(D12=0.5,(INSTRUCTIVO!$E$27/2),IF(E12=0,0,"Error")))</f>
        <v>2</v>
      </c>
      <c r="G12" s="44"/>
      <c r="H12" s="33" t="s">
        <v>90</v>
      </c>
    </row>
    <row r="13" spans="1:8" s="32" customFormat="1" ht="16.5" thickBot="1" x14ac:dyDescent="0.25">
      <c r="A13" s="35"/>
      <c r="B13" s="39" t="s">
        <v>6</v>
      </c>
      <c r="C13" s="7">
        <f>COUNTIF(C7:C12,"1")</f>
        <v>1</v>
      </c>
      <c r="D13" s="7">
        <f>COUNTIF(D7:D12,".5")</f>
        <v>5</v>
      </c>
      <c r="E13" s="7">
        <f>COUNTIF(E7:E12,"0")</f>
        <v>0</v>
      </c>
      <c r="F13" s="7">
        <f>SUM(F7:F12)</f>
        <v>12</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C8" sqref="C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
      <c r="A2" s="1" t="s">
        <v>9</v>
      </c>
    </row>
    <row r="3" spans="1:8" ht="18" customHeight="1" x14ac:dyDescent="0.35">
      <c r="A3" s="1"/>
    </row>
    <row r="4" spans="1:8" ht="18" customHeight="1" x14ac:dyDescent="0.3">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149999999999999" thickBot="1" x14ac:dyDescent="0.35">
      <c r="B8" s="25" t="s">
        <v>6</v>
      </c>
      <c r="C8" s="7">
        <f>COUNTIF(C7:C7,"1")</f>
        <v>1</v>
      </c>
      <c r="D8" s="7">
        <f>COUNTIF(D7:D7,".5")</f>
        <v>0</v>
      </c>
      <c r="E8" s="7">
        <f>COUNTIF(E7:E7,"0")</f>
        <v>0</v>
      </c>
      <c r="F8" s="8">
        <f>SUM(F7:F7)</f>
        <v>20</v>
      </c>
      <c r="G8" s="27"/>
    </row>
    <row r="9" spans="1:8"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Iriana Jazmin Hernandez Salazar</cp:lastModifiedBy>
  <cp:lastPrinted>2016-02-22T16:14:08Z</cp:lastPrinted>
  <dcterms:created xsi:type="dcterms:W3CDTF">2015-09-21T17:14:36Z</dcterms:created>
  <dcterms:modified xsi:type="dcterms:W3CDTF">2026-01-20T23:56:31Z</dcterms:modified>
</cp:coreProperties>
</file>